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Comptroller/Budget/2026 Budget (FYE2025)/LCTCS/LDCC/"/>
    </mc:Choice>
  </mc:AlternateContent>
  <xr:revisionPtr revIDLastSave="99" documentId="8_{DBA2D7D8-793A-4F62-B963-C3D6F3FFFFEA}" xr6:coauthVersionLast="47" xr6:coauthVersionMax="47" xr10:uidLastSave="{3CC17CFA-76A2-419C-8390-46867DF1B2A7}"/>
  <bookViews>
    <workbookView xWindow="-108" yWindow="-108" windowWidth="23256" windowHeight="12576" tabRatio="634" activeTab="2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2" l="1"/>
  <c r="P31" i="2" s="1"/>
  <c r="O29" i="2"/>
  <c r="O31" i="2" s="1"/>
  <c r="N29" i="2"/>
  <c r="N31" i="2" s="1"/>
  <c r="M29" i="2"/>
  <c r="M31" i="2" s="1"/>
  <c r="L29" i="2"/>
  <c r="L31" i="2" s="1"/>
  <c r="P25" i="2"/>
  <c r="O25" i="2"/>
  <c r="N25" i="2"/>
  <c r="M25" i="2"/>
  <c r="L25" i="2"/>
  <c r="P19" i="2"/>
  <c r="O19" i="2"/>
  <c r="N19" i="2"/>
  <c r="M19" i="2"/>
  <c r="L19" i="2"/>
  <c r="P14" i="2"/>
  <c r="O14" i="2"/>
  <c r="N14" i="2"/>
  <c r="M14" i="2"/>
  <c r="L14" i="2"/>
  <c r="K29" i="2" l="1"/>
  <c r="J29" i="2"/>
  <c r="K25" i="2"/>
  <c r="J25" i="2"/>
  <c r="K19" i="2"/>
  <c r="J19" i="2"/>
  <c r="K14" i="2"/>
  <c r="J14" i="2"/>
  <c r="F29" i="2"/>
  <c r="F25" i="2"/>
  <c r="F19" i="2"/>
  <c r="F14" i="2"/>
  <c r="E29" i="2"/>
  <c r="E25" i="2"/>
  <c r="E19" i="2"/>
  <c r="E14" i="2"/>
  <c r="J31" i="2" l="1"/>
  <c r="F31" i="2"/>
  <c r="K31" i="2"/>
  <c r="E31" i="2"/>
  <c r="B38" i="3" l="1"/>
  <c r="D38" i="3"/>
  <c r="I29" i="2"/>
  <c r="H29" i="2"/>
  <c r="G29" i="2"/>
  <c r="D29" i="2"/>
  <c r="C29" i="2"/>
  <c r="B29" i="2"/>
  <c r="I25" i="2"/>
  <c r="H25" i="2"/>
  <c r="G25" i="2"/>
  <c r="D25" i="2"/>
  <c r="C25" i="2"/>
  <c r="B25" i="2"/>
  <c r="I19" i="2"/>
  <c r="H19" i="2"/>
  <c r="G19" i="2"/>
  <c r="D19" i="2"/>
  <c r="C19" i="2"/>
  <c r="B19" i="2"/>
  <c r="I14" i="2"/>
  <c r="H14" i="2"/>
  <c r="G14" i="2"/>
  <c r="D14" i="2"/>
  <c r="C14" i="2"/>
  <c r="B14" i="2"/>
  <c r="E38" i="1"/>
  <c r="D38" i="1"/>
  <c r="C38" i="1"/>
  <c r="G31" i="2" l="1"/>
  <c r="H31" i="2"/>
  <c r="B31" i="2"/>
  <c r="D31" i="2"/>
  <c r="I31" i="2"/>
  <c r="C31" i="2"/>
</calcChain>
</file>

<file path=xl/sharedStrings.xml><?xml version="1.0" encoding="utf-8"?>
<sst xmlns="http://schemas.openxmlformats.org/spreadsheetml/2006/main" count="203" uniqueCount="123">
  <si>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</si>
  <si>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</si>
  <si>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</si>
  <si>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</si>
  <si>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</si>
  <si>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</si>
  <si>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</si>
  <si>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</si>
  <si>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</si>
  <si>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</si>
  <si>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</si>
  <si>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</si>
  <si>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</si>
  <si>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</si>
  <si>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</si>
  <si>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</si>
  <si>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</si>
  <si>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</si>
  <si>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</si>
  <si>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</si>
  <si>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</si>
  <si>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</si>
  <si>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</si>
  <si>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</si>
  <si>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</si>
  <si>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</si>
  <si>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</si>
  <si>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</si>
  <si>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</si>
  <si>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</si>
  <si>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</si>
  <si>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</si>
  <si>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</si>
  <si>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</si>
  <si>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</si>
  <si>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</si>
  <si>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</si>
  <si>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</si>
  <si>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</si>
  <si>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</si>
  <si>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</si>
  <si>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</si>
  <si>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</si>
  <si>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</si>
  <si>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</si>
  <si>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</si>
  <si>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</si>
  <si>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</si>
  <si>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</si>
  <si>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</si>
  <si>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</si>
  <si>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</si>
  <si>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</si>
  <si>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</si>
  <si>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</si>
  <si>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</si>
  <si>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</si>
  <si>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</si>
  <si>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</si>
  <si>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</si>
  <si>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</si>
  <si>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</si>
  <si>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</si>
  <si>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</si>
  <si>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</si>
  <si>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</si>
  <si>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</si>
  <si>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</si>
  <si>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</si>
  <si>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</si>
  <si>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</si>
  <si>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</si>
  <si>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</si>
  <si>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</si>
  <si>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</si>
  <si>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</si>
  <si>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</si>
  <si>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</si>
  <si>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</si>
  <si>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</si>
  <si>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</si>
  <si>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</si>
  <si>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</si>
  <si>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</si>
  <si>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</si>
  <si>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</si>
  <si>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</si>
  <si>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</si>
  <si>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</si>
  <si>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</si>
  <si>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</si>
  <si>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</si>
  <si>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</si>
  <si>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</si>
  <si>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</si>
  <si>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</si>
  <si>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</si>
  <si>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</si>
  <si>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</si>
  <si>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</si>
  <si>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</si>
  <si>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</si>
  <si>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</si>
  <si>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</si>
  <si>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</si>
  <si>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</si>
  <si>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</si>
  <si>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</si>
  <si>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2025-2026</t>
  </si>
  <si>
    <t>FY 2024-25</t>
  </si>
  <si>
    <t>FY 2026-2027</t>
  </si>
  <si>
    <t xml:space="preserve">   Student Services Fee</t>
  </si>
  <si>
    <t>Testing, Late Reg</t>
  </si>
  <si>
    <t>Interest Income &amp; Misc Receipts</t>
  </si>
  <si>
    <t>Louisiana Delta Community College</t>
  </si>
  <si>
    <t>FY 2025-26</t>
  </si>
  <si>
    <t>General</t>
  </si>
  <si>
    <t>Operational</t>
  </si>
  <si>
    <t>Student Services</t>
  </si>
  <si>
    <t>COLUMN 4</t>
  </si>
  <si>
    <t>COLUMN 5</t>
  </si>
  <si>
    <t>Testing/Late Reg</t>
  </si>
  <si>
    <t>Interest/Misc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</si>
</sst>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9" fontId="1" fillId="0" borderId="6" xfId="1" applyFont="1" applyBorder="1" applyProtection="1">
      <protection locked="0"/>
    </xf>
    <xf numFmtId="9" fontId="1" fillId="0" borderId="3" xfId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view="pageBreakPreview" topLeftCell="A9" zoomScaleNormal="100" zoomScaleSheetLayoutView="100" workbookViewId="0">
      <selection activeCell="A31" sqref="A31"/>
    </sheetView>
  </sheetViews>
  <sheetFormatPr defaultColWidth="12.6640625" defaultRowHeight="13.2" x14ac:dyDescent="0.25"/>
  <cols>
    <col min="1" max="1" width="32" style="1" customWidth="1"/>
    <col min="2" max="2" width="48.33203125" style="1" customWidth="1"/>
    <col min="3" max="3" width="12.44140625" style="1" bestFit="1" customWidth="1"/>
    <col min="4" max="4" width="17.33203125" style="1" customWidth="1"/>
    <col min="5" max="5" width="20.109375" style="1" customWidth="1"/>
    <col min="6" max="6" width="18.109375" style="1" customWidth="1"/>
    <col min="7" max="7" width="25.6640625" style="1" customWidth="1"/>
    <col min="8" max="16384" width="12.6640625" style="1"/>
  </cols>
  <sheetData>
    <row r="1" spans="1:7" ht="15" x14ac:dyDescent="0.25">
      <c r="A1" s="37" t="s">
        <v>9</v>
      </c>
      <c r="B1" s="37"/>
      <c r="C1" s="37"/>
      <c r="D1" s="37"/>
      <c r="E1" s="37"/>
      <c r="F1" s="37"/>
      <c r="G1" s="37"/>
    </row>
    <row r="2" spans="1:7" ht="15" x14ac:dyDescent="0.25">
      <c r="A2" s="37" t="s">
        <v>10</v>
      </c>
      <c r="B2" s="37"/>
      <c r="C2" s="37"/>
      <c r="D2" s="38" t="s">
        <v>58</v>
      </c>
      <c r="E2" s="39" t="s">
        <v>114</v>
      </c>
      <c r="F2" s="39"/>
      <c r="G2" s="39"/>
    </row>
    <row r="3" spans="1:7" ht="15" x14ac:dyDescent="0.25">
      <c r="A3" s="37" t="s">
        <v>94</v>
      </c>
      <c r="B3" s="37"/>
      <c r="C3" s="37"/>
      <c r="E3" s="12"/>
      <c r="F3" s="12"/>
      <c r="G3" s="13"/>
    </row>
    <row r="4" spans="1:7" ht="12.9" customHeight="1" x14ac:dyDescent="0.25">
      <c r="A4" s="2"/>
      <c r="B4" s="3"/>
      <c r="C4" s="9" t="s">
        <v>107</v>
      </c>
      <c r="D4" s="9" t="s">
        <v>108</v>
      </c>
      <c r="E4" s="9" t="s">
        <v>110</v>
      </c>
      <c r="F4" s="9"/>
      <c r="G4" s="2"/>
    </row>
    <row r="5" spans="1:7" ht="12.9" customHeight="1" x14ac:dyDescent="0.25">
      <c r="A5" s="11"/>
      <c r="B5" s="4"/>
      <c r="C5" s="10" t="s">
        <v>1</v>
      </c>
      <c r="D5" s="10" t="s">
        <v>27</v>
      </c>
      <c r="E5" s="10" t="s">
        <v>30</v>
      </c>
      <c r="F5" s="10" t="s">
        <v>110</v>
      </c>
      <c r="G5" s="11" t="s">
        <v>32</v>
      </c>
    </row>
    <row r="6" spans="1:7" ht="12.9" customHeight="1" x14ac:dyDescent="0.25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5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" customHeight="1" x14ac:dyDescent="0.25">
      <c r="A8" s="23" t="s">
        <v>105</v>
      </c>
      <c r="B8" s="16"/>
      <c r="C8" s="16"/>
      <c r="D8" s="16"/>
      <c r="E8" s="16"/>
      <c r="F8" s="16"/>
      <c r="G8" s="16"/>
    </row>
    <row r="9" spans="1:7" ht="15.9" customHeight="1" x14ac:dyDescent="0.25">
      <c r="A9" s="20" t="s">
        <v>11</v>
      </c>
      <c r="B9" s="20"/>
      <c r="C9" s="24">
        <v>9510416</v>
      </c>
      <c r="D9" s="24">
        <v>10325000</v>
      </c>
      <c r="E9" s="24">
        <v>10325000</v>
      </c>
      <c r="F9" s="24">
        <v>10000</v>
      </c>
      <c r="G9" s="25" t="s">
        <v>35</v>
      </c>
    </row>
    <row r="10" spans="1:7" ht="15.9" customHeight="1" x14ac:dyDescent="0.25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" customHeight="1" x14ac:dyDescent="0.25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" customHeight="1" x14ac:dyDescent="0.25">
      <c r="A12" s="20" t="s">
        <v>14</v>
      </c>
      <c r="B12" s="20"/>
      <c r="C12" s="24">
        <v>219375</v>
      </c>
      <c r="D12" s="24">
        <v>255000</v>
      </c>
      <c r="E12" s="24">
        <v>255000</v>
      </c>
      <c r="F12" s="24">
        <v>10000</v>
      </c>
      <c r="G12" s="25" t="s">
        <v>38</v>
      </c>
    </row>
    <row r="13" spans="1:7" ht="15.9" customHeight="1" x14ac:dyDescent="0.25">
      <c r="A13" s="20" t="s">
        <v>111</v>
      </c>
      <c r="B13" s="20"/>
      <c r="C13" s="24">
        <v>521671</v>
      </c>
      <c r="D13" s="24">
        <v>570000</v>
      </c>
      <c r="E13" s="24">
        <v>570000</v>
      </c>
      <c r="F13" s="24">
        <v>10000</v>
      </c>
      <c r="G13" s="25"/>
    </row>
    <row r="14" spans="1:7" ht="15.9" customHeight="1" x14ac:dyDescent="0.25">
      <c r="A14" s="20" t="s">
        <v>15</v>
      </c>
      <c r="B14" s="20"/>
      <c r="C14" s="24"/>
      <c r="D14" s="24"/>
      <c r="E14" s="24"/>
      <c r="F14" s="24"/>
      <c r="G14" s="26" t="s">
        <v>39</v>
      </c>
    </row>
    <row r="15" spans="1:7" ht="15.9" customHeight="1" x14ac:dyDescent="0.25">
      <c r="A15" s="20" t="s">
        <v>16</v>
      </c>
      <c r="B15" s="20"/>
      <c r="C15" s="24"/>
      <c r="D15" s="24"/>
      <c r="E15" s="24"/>
      <c r="F15" s="24"/>
      <c r="G15" s="26" t="s">
        <v>40</v>
      </c>
    </row>
    <row r="16" spans="1:7" ht="15.9" customHeight="1" x14ac:dyDescent="0.25">
      <c r="A16" s="20" t="s">
        <v>17</v>
      </c>
      <c r="B16" s="20"/>
      <c r="C16" s="24"/>
      <c r="D16" s="24"/>
      <c r="E16" s="24"/>
      <c r="F16" s="24"/>
      <c r="G16" s="26" t="s">
        <v>41</v>
      </c>
    </row>
    <row r="17" spans="1:7" ht="15.9" customHeight="1" x14ac:dyDescent="0.25">
      <c r="A17" s="20" t="s">
        <v>18</v>
      </c>
      <c r="B17" s="20"/>
      <c r="C17" s="24"/>
      <c r="D17" s="24"/>
      <c r="E17" s="24"/>
      <c r="F17" s="24"/>
      <c r="G17" s="26" t="s">
        <v>42</v>
      </c>
    </row>
    <row r="18" spans="1:7" ht="15.9" customHeight="1" x14ac:dyDescent="0.25">
      <c r="A18" s="27" t="s">
        <v>103</v>
      </c>
      <c r="B18" s="16"/>
      <c r="C18" s="16"/>
      <c r="D18" s="16"/>
      <c r="E18" s="16"/>
      <c r="F18" s="16"/>
      <c r="G18" s="16"/>
    </row>
    <row r="19" spans="1:7" ht="15.9" customHeight="1" x14ac:dyDescent="0.25">
      <c r="A19" s="20" t="s">
        <v>20</v>
      </c>
      <c r="B19" s="20"/>
      <c r="C19" s="24"/>
      <c r="D19" s="24"/>
      <c r="E19" s="24"/>
      <c r="F19" s="24"/>
      <c r="G19" s="26" t="s">
        <v>43</v>
      </c>
    </row>
    <row r="20" spans="1:7" ht="15.9" customHeight="1" x14ac:dyDescent="0.25">
      <c r="A20" s="20" t="s">
        <v>20</v>
      </c>
      <c r="B20" s="20"/>
      <c r="C20" s="24"/>
      <c r="D20" s="24"/>
      <c r="E20" s="24"/>
      <c r="F20" s="24"/>
      <c r="G20" s="26" t="s">
        <v>44</v>
      </c>
    </row>
    <row r="21" spans="1:7" ht="15.9" customHeight="1" x14ac:dyDescent="0.25">
      <c r="A21" s="28" t="s">
        <v>21</v>
      </c>
      <c r="B21" s="16"/>
      <c r="C21" s="16"/>
      <c r="D21" s="16"/>
      <c r="E21" s="16"/>
      <c r="F21" s="16"/>
      <c r="G21" s="16"/>
    </row>
    <row r="22" spans="1:7" ht="15.9" customHeight="1" x14ac:dyDescent="0.25">
      <c r="A22" s="20" t="s">
        <v>20</v>
      </c>
      <c r="B22" s="20"/>
      <c r="C22" s="24"/>
      <c r="D22" s="24"/>
      <c r="E22" s="24"/>
      <c r="F22" s="24"/>
      <c r="G22" s="26" t="s">
        <v>45</v>
      </c>
    </row>
    <row r="23" spans="1:7" ht="15.9" customHeight="1" x14ac:dyDescent="0.25">
      <c r="A23" s="20" t="s">
        <v>20</v>
      </c>
      <c r="B23" s="20"/>
      <c r="C23" s="24"/>
      <c r="D23" s="24"/>
      <c r="E23" s="24"/>
      <c r="F23" s="24"/>
      <c r="G23" s="26" t="s">
        <v>46</v>
      </c>
    </row>
    <row r="24" spans="1:7" ht="15.9" customHeight="1" x14ac:dyDescent="0.25">
      <c r="A24" s="28" t="s">
        <v>25</v>
      </c>
      <c r="B24" s="16"/>
      <c r="C24" s="16"/>
      <c r="D24" s="16"/>
      <c r="E24" s="16"/>
      <c r="F24" s="16"/>
      <c r="G24" s="16"/>
    </row>
    <row r="25" spans="1:7" ht="15.9" customHeight="1" x14ac:dyDescent="0.25">
      <c r="A25" s="20" t="s">
        <v>112</v>
      </c>
      <c r="B25" s="20"/>
      <c r="C25" s="24">
        <v>415964</v>
      </c>
      <c r="D25" s="24">
        <v>450000</v>
      </c>
      <c r="E25" s="24">
        <v>450000</v>
      </c>
      <c r="F25" s="24">
        <v>10000</v>
      </c>
      <c r="G25" s="26" t="s">
        <v>47</v>
      </c>
    </row>
    <row r="26" spans="1:7" ht="15.9" customHeight="1" x14ac:dyDescent="0.25">
      <c r="A26" s="20" t="s">
        <v>20</v>
      </c>
      <c r="B26" s="20"/>
      <c r="C26" s="24"/>
      <c r="D26" s="24"/>
      <c r="E26" s="24"/>
      <c r="F26" s="24"/>
      <c r="G26" s="26" t="s">
        <v>48</v>
      </c>
    </row>
    <row r="27" spans="1:7" ht="15.9" customHeight="1" x14ac:dyDescent="0.25">
      <c r="A27" s="28" t="s">
        <v>22</v>
      </c>
      <c r="B27" s="16"/>
      <c r="C27" s="16"/>
      <c r="D27" s="16"/>
      <c r="E27" s="16"/>
      <c r="F27" s="16"/>
      <c r="G27" s="16"/>
    </row>
    <row r="28" spans="1:7" ht="15.9" customHeight="1" x14ac:dyDescent="0.25">
      <c r="A28" s="20" t="s">
        <v>20</v>
      </c>
      <c r="B28" s="20"/>
      <c r="C28" s="24"/>
      <c r="D28" s="24"/>
      <c r="E28" s="24"/>
      <c r="F28" s="24"/>
      <c r="G28" s="26" t="s">
        <v>49</v>
      </c>
    </row>
    <row r="29" spans="1:7" ht="15.9" customHeight="1" x14ac:dyDescent="0.25">
      <c r="A29" s="20" t="s">
        <v>20</v>
      </c>
      <c r="B29" s="20"/>
      <c r="C29" s="24"/>
      <c r="D29" s="24"/>
      <c r="E29" s="24"/>
      <c r="F29" s="24"/>
      <c r="G29" s="26" t="s">
        <v>50</v>
      </c>
    </row>
    <row r="30" spans="1:7" ht="15.9" customHeight="1" x14ac:dyDescent="0.25">
      <c r="A30" s="28" t="s">
        <v>26</v>
      </c>
      <c r="B30" s="16"/>
      <c r="C30" s="16"/>
      <c r="D30" s="16"/>
      <c r="E30" s="16"/>
      <c r="F30" s="16"/>
      <c r="G30" s="16"/>
    </row>
    <row r="31" spans="1:7" ht="15.9" customHeight="1" x14ac:dyDescent="0.25">
      <c r="A31" s="20" t="s">
        <v>113</v>
      </c>
      <c r="B31" s="20"/>
      <c r="C31" s="24">
        <v>28034</v>
      </c>
      <c r="D31" s="24">
        <v>100000</v>
      </c>
      <c r="E31" s="24">
        <v>100000</v>
      </c>
      <c r="F31" s="24">
        <v>10000</v>
      </c>
      <c r="G31" s="26" t="s">
        <v>51</v>
      </c>
    </row>
    <row r="32" spans="1:7" ht="15.9" customHeight="1" x14ac:dyDescent="0.25">
      <c r="A32" s="20" t="s">
        <v>23</v>
      </c>
      <c r="B32" s="20"/>
      <c r="C32" s="24"/>
      <c r="D32" s="24"/>
      <c r="E32" s="24"/>
      <c r="F32" s="24"/>
      <c r="G32" s="26" t="s">
        <v>52</v>
      </c>
    </row>
    <row r="33" spans="1:7" ht="15.9" customHeight="1" x14ac:dyDescent="0.25">
      <c r="A33" s="20" t="s">
        <v>23</v>
      </c>
      <c r="B33" s="20"/>
      <c r="C33" s="24"/>
      <c r="D33" s="24"/>
      <c r="E33" s="24"/>
      <c r="F33" s="24"/>
      <c r="G33" s="26" t="s">
        <v>53</v>
      </c>
    </row>
    <row r="34" spans="1:7" ht="15.9" customHeight="1" x14ac:dyDescent="0.25">
      <c r="A34" s="20" t="s">
        <v>23</v>
      </c>
      <c r="B34" s="20"/>
      <c r="C34" s="24"/>
      <c r="D34" s="24"/>
      <c r="E34" s="24"/>
      <c r="F34" s="24"/>
      <c r="G34" s="26" t="s">
        <v>54</v>
      </c>
    </row>
    <row r="35" spans="1:7" ht="15.9" customHeight="1" x14ac:dyDescent="0.25">
      <c r="A35" s="20" t="s">
        <v>23</v>
      </c>
      <c r="B35" s="20"/>
      <c r="C35" s="24"/>
      <c r="D35" s="24"/>
      <c r="E35" s="24"/>
      <c r="F35" s="24"/>
      <c r="G35" s="26" t="s">
        <v>55</v>
      </c>
    </row>
    <row r="36" spans="1:7" ht="15.9" customHeight="1" x14ac:dyDescent="0.25">
      <c r="A36" s="20" t="s">
        <v>23</v>
      </c>
      <c r="B36" s="20"/>
      <c r="C36" s="24"/>
      <c r="D36" s="24"/>
      <c r="E36" s="24"/>
      <c r="F36" s="24"/>
      <c r="G36" s="26" t="s">
        <v>56</v>
      </c>
    </row>
    <row r="37" spans="1:7" ht="15.9" customHeight="1" x14ac:dyDescent="0.25">
      <c r="A37" s="20" t="s">
        <v>23</v>
      </c>
      <c r="B37" s="20"/>
      <c r="C37" s="24"/>
      <c r="D37" s="24"/>
      <c r="E37" s="24"/>
      <c r="F37" s="24"/>
      <c r="G37" s="26" t="s">
        <v>88</v>
      </c>
    </row>
    <row r="38" spans="1:7" ht="15.9" customHeight="1" x14ac:dyDescent="0.25">
      <c r="A38" s="7"/>
      <c r="B38" s="40" t="s">
        <v>7</v>
      </c>
      <c r="C38" s="6">
        <f>SUM(C8:C37)</f>
        <v>10695460</v>
      </c>
      <c r="D38" s="6">
        <f>SUM(D8:D37)</f>
        <v>11700000</v>
      </c>
      <c r="E38" s="6">
        <f>SUM(E8:E37)</f>
        <v>11700000</v>
      </c>
      <c r="F38" s="6"/>
      <c r="G38" s="5"/>
    </row>
    <row r="39" spans="1:7" ht="12.9" customHeight="1" x14ac:dyDescent="0.25"/>
    <row r="40" spans="1:7" ht="12.9" customHeight="1" x14ac:dyDescent="0.25">
      <c r="A40" s="8" t="s">
        <v>24</v>
      </c>
      <c r="G40" s="41" t="s">
        <v>8</v>
      </c>
    </row>
    <row r="41" spans="1:7" x14ac:dyDescent="0.25">
      <c r="A41" s="44" t="s">
        <v>104</v>
      </c>
    </row>
  </sheetData>
  <phoneticPr fontId="0" type="noConversion"/>
  <pageMargins left="0" right="0" top="0" bottom="0" header="0" footer="0"/>
  <pageSetup paperSize="5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4"/>
  <sheetViews>
    <sheetView topLeftCell="B1" zoomScale="75" zoomScaleNormal="75" workbookViewId="0">
      <selection activeCell="L2" sqref="L2"/>
    </sheetView>
  </sheetViews>
  <sheetFormatPr defaultColWidth="12.6640625" defaultRowHeight="13.2" x14ac:dyDescent="0.25"/>
  <cols>
    <col min="1" max="1" width="38" style="1" customWidth="1"/>
    <col min="2" max="2" width="15.6640625" style="1" customWidth="1"/>
    <col min="3" max="3" width="16" style="1" customWidth="1"/>
    <col min="4" max="6" width="15.109375" style="1" customWidth="1"/>
    <col min="7" max="9" width="18.6640625" style="1" customWidth="1"/>
    <col min="10" max="11" width="15.109375" style="1" customWidth="1"/>
    <col min="12" max="14" width="18.6640625" style="1" customWidth="1"/>
    <col min="15" max="16" width="15.109375" style="1" customWidth="1"/>
    <col min="17" max="17" width="18.6640625" style="1" customWidth="1"/>
    <col min="18" max="16384" width="12.6640625" style="1"/>
  </cols>
  <sheetData>
    <row r="1" spans="1:16" ht="15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5" x14ac:dyDescent="0.25">
      <c r="A2" s="37" t="s">
        <v>92</v>
      </c>
      <c r="B2" s="37"/>
      <c r="C2" s="37"/>
      <c r="D2" s="37"/>
      <c r="E2" s="37"/>
      <c r="F2" s="37"/>
      <c r="G2" s="37"/>
      <c r="H2" s="37"/>
      <c r="I2" s="38" t="s">
        <v>58</v>
      </c>
      <c r="J2" s="37"/>
      <c r="K2" s="37"/>
      <c r="L2" s="39" t="s">
        <v>114</v>
      </c>
      <c r="M2" s="39"/>
      <c r="N2" s="39"/>
      <c r="O2" s="37"/>
      <c r="P2" s="37"/>
    </row>
    <row r="3" spans="1:16" ht="12.9" customHeight="1" x14ac:dyDescent="0.25">
      <c r="A3" s="37" t="s">
        <v>87</v>
      </c>
      <c r="B3" s="37"/>
      <c r="C3" s="37"/>
      <c r="D3" s="37"/>
      <c r="E3" s="37"/>
      <c r="F3" s="37"/>
      <c r="G3" s="37"/>
      <c r="H3" s="37"/>
      <c r="I3" s="38"/>
      <c r="J3" s="37"/>
      <c r="K3" s="37"/>
      <c r="L3" s="37"/>
      <c r="M3" s="37"/>
      <c r="N3" s="37"/>
      <c r="O3" s="37"/>
      <c r="P3" s="37"/>
    </row>
    <row r="4" spans="1:16" ht="12.9" customHeight="1" x14ac:dyDescent="0.25">
      <c r="A4" s="2"/>
      <c r="B4" s="30" t="s">
        <v>109</v>
      </c>
      <c r="C4" s="31"/>
      <c r="D4" s="32"/>
      <c r="E4" s="32"/>
      <c r="F4" s="32"/>
      <c r="G4" s="30" t="s">
        <v>115</v>
      </c>
      <c r="H4" s="31"/>
      <c r="I4" s="32"/>
      <c r="J4" s="32"/>
      <c r="K4" s="32"/>
      <c r="L4" s="30" t="s">
        <v>110</v>
      </c>
      <c r="M4" s="31"/>
      <c r="N4" s="32"/>
      <c r="O4" s="32"/>
      <c r="P4" s="32"/>
    </row>
    <row r="5" spans="1:16" ht="16.5" customHeight="1" x14ac:dyDescent="0.25">
      <c r="A5" s="14"/>
      <c r="B5" s="33" t="s">
        <v>89</v>
      </c>
      <c r="C5" s="34"/>
      <c r="D5" s="34"/>
      <c r="E5" s="34"/>
      <c r="F5" s="34"/>
      <c r="G5" s="33" t="s">
        <v>59</v>
      </c>
      <c r="H5" s="34"/>
      <c r="I5" s="34"/>
      <c r="J5" s="34"/>
      <c r="K5" s="34"/>
      <c r="L5" s="33" t="s">
        <v>90</v>
      </c>
      <c r="M5" s="34"/>
      <c r="N5" s="36"/>
      <c r="O5" s="34"/>
      <c r="P5" s="34"/>
    </row>
    <row r="6" spans="1:16" ht="12.9" customHeight="1" x14ac:dyDescent="0.25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119</v>
      </c>
      <c r="F6" s="35" t="s">
        <v>120</v>
      </c>
      <c r="G6" s="35" t="s">
        <v>61</v>
      </c>
      <c r="H6" s="35" t="s">
        <v>62</v>
      </c>
      <c r="I6" s="35" t="s">
        <v>63</v>
      </c>
      <c r="J6" s="35" t="s">
        <v>119</v>
      </c>
      <c r="K6" s="35" t="s">
        <v>120</v>
      </c>
      <c r="L6" s="35" t="s">
        <v>61</v>
      </c>
      <c r="M6" s="35" t="s">
        <v>62</v>
      </c>
      <c r="N6" s="35" t="s">
        <v>63</v>
      </c>
      <c r="O6" s="35" t="s">
        <v>119</v>
      </c>
      <c r="P6" s="35" t="s">
        <v>120</v>
      </c>
    </row>
    <row r="7" spans="1:16" ht="12.9" customHeight="1" x14ac:dyDescent="0.25">
      <c r="A7" s="11" t="s">
        <v>60</v>
      </c>
      <c r="B7" s="35" t="s">
        <v>116</v>
      </c>
      <c r="C7" s="35" t="s">
        <v>117</v>
      </c>
      <c r="D7" s="35" t="s">
        <v>118</v>
      </c>
      <c r="E7" s="35" t="s">
        <v>121</v>
      </c>
      <c r="F7" s="35" t="s">
        <v>122</v>
      </c>
      <c r="G7" s="35" t="s">
        <v>116</v>
      </c>
      <c r="H7" s="35" t="s">
        <v>117</v>
      </c>
      <c r="I7" s="35" t="s">
        <v>118</v>
      </c>
      <c r="J7" s="35" t="s">
        <v>121</v>
      </c>
      <c r="K7" s="35" t="s">
        <v>122</v>
      </c>
      <c r="L7" s="35" t="s">
        <v>116</v>
      </c>
      <c r="M7" s="35" t="s">
        <v>117</v>
      </c>
      <c r="N7" s="35" t="s">
        <v>118</v>
      </c>
      <c r="O7" s="35" t="s">
        <v>121</v>
      </c>
      <c r="P7" s="35" t="s">
        <v>122</v>
      </c>
    </row>
    <row r="8" spans="1:16" ht="12.9" customHeight="1" x14ac:dyDescent="0.25">
      <c r="A8" s="14"/>
      <c r="B8" s="11"/>
      <c r="C8" s="11"/>
      <c r="D8" s="11"/>
      <c r="E8" s="11"/>
      <c r="F8" s="11"/>
      <c r="G8" s="4"/>
      <c r="H8" s="4"/>
      <c r="I8" s="4"/>
      <c r="J8" s="11"/>
      <c r="K8" s="11"/>
      <c r="L8" s="4"/>
      <c r="M8" s="4"/>
      <c r="N8" s="4"/>
      <c r="O8" s="11"/>
      <c r="P8" s="11"/>
    </row>
    <row r="9" spans="1:16" ht="23.1" customHeight="1" x14ac:dyDescent="0.25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23.1" customHeight="1" x14ac:dyDescent="0.25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23.1" customHeight="1" x14ac:dyDescent="0.25">
      <c r="A11" s="15" t="s">
        <v>66</v>
      </c>
      <c r="B11" s="17">
        <v>1328606</v>
      </c>
      <c r="C11" s="17"/>
      <c r="D11" s="17"/>
      <c r="E11" s="17"/>
      <c r="F11" s="17"/>
      <c r="G11" s="17">
        <v>1348847</v>
      </c>
      <c r="H11" s="17"/>
      <c r="I11" s="17"/>
      <c r="J11" s="17"/>
      <c r="K11" s="17"/>
      <c r="L11" s="17">
        <v>1348847</v>
      </c>
      <c r="M11" s="17"/>
      <c r="N11" s="17"/>
      <c r="O11" s="17"/>
      <c r="P11" s="17"/>
    </row>
    <row r="12" spans="1:16" ht="23.1" customHeight="1" x14ac:dyDescent="0.25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23.1" customHeight="1" x14ac:dyDescent="0.25">
      <c r="A13" s="15" t="s">
        <v>68</v>
      </c>
      <c r="B13" s="17">
        <v>4789843</v>
      </c>
      <c r="C13" s="17"/>
      <c r="D13" s="17"/>
      <c r="E13" s="17"/>
      <c r="F13" s="17"/>
      <c r="G13" s="17">
        <v>4788431</v>
      </c>
      <c r="H13" s="17"/>
      <c r="I13" s="17"/>
      <c r="J13" s="17"/>
      <c r="K13" s="17"/>
      <c r="L13" s="17">
        <v>4788431</v>
      </c>
      <c r="M13" s="17"/>
      <c r="N13" s="17"/>
      <c r="O13" s="17"/>
      <c r="P13" s="17"/>
    </row>
    <row r="14" spans="1:16" ht="23.1" customHeight="1" x14ac:dyDescent="0.25">
      <c r="A14" s="29" t="s">
        <v>69</v>
      </c>
      <c r="B14" s="18">
        <f t="shared" ref="B14:N14" si="0">SUM(B11:B13)</f>
        <v>6118449</v>
      </c>
      <c r="C14" s="18">
        <f t="shared" si="0"/>
        <v>0</v>
      </c>
      <c r="D14" s="18">
        <f t="shared" si="0"/>
        <v>0</v>
      </c>
      <c r="E14" s="18">
        <f t="shared" ref="E14:F14" si="1">SUM(E11:E13)</f>
        <v>0</v>
      </c>
      <c r="F14" s="18">
        <f t="shared" si="1"/>
        <v>0</v>
      </c>
      <c r="G14" s="18">
        <f t="shared" si="0"/>
        <v>6137278</v>
      </c>
      <c r="H14" s="18">
        <f t="shared" si="0"/>
        <v>0</v>
      </c>
      <c r="I14" s="18">
        <f t="shared" si="0"/>
        <v>0</v>
      </c>
      <c r="J14" s="18">
        <f t="shared" si="0"/>
        <v>0</v>
      </c>
      <c r="K14" s="18">
        <f t="shared" si="0"/>
        <v>0</v>
      </c>
      <c r="L14" s="18">
        <f t="shared" ref="L14:P14" si="2">SUM(L11:L13)</f>
        <v>6137278</v>
      </c>
      <c r="M14" s="18">
        <f t="shared" si="2"/>
        <v>0</v>
      </c>
      <c r="N14" s="18">
        <f t="shared" si="2"/>
        <v>0</v>
      </c>
      <c r="O14" s="18">
        <f t="shared" si="2"/>
        <v>0</v>
      </c>
      <c r="P14" s="18">
        <f t="shared" si="2"/>
        <v>0</v>
      </c>
    </row>
    <row r="15" spans="1:16" ht="23.1" customHeight="1" x14ac:dyDescent="0.25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23.1" customHeight="1" x14ac:dyDescent="0.25">
      <c r="A16" s="15" t="s">
        <v>71</v>
      </c>
      <c r="B16" s="17">
        <v>110806</v>
      </c>
      <c r="C16" s="17"/>
      <c r="D16" s="17"/>
      <c r="E16" s="17"/>
      <c r="F16" s="17"/>
      <c r="G16" s="17">
        <v>155000</v>
      </c>
      <c r="H16" s="17"/>
      <c r="I16" s="17"/>
      <c r="J16" s="17"/>
      <c r="K16" s="17"/>
      <c r="L16" s="17">
        <v>155000</v>
      </c>
      <c r="M16" s="17"/>
      <c r="N16" s="17"/>
      <c r="O16" s="17"/>
      <c r="P16" s="17"/>
    </row>
    <row r="17" spans="1:16" ht="23.1" customHeight="1" x14ac:dyDescent="0.25">
      <c r="A17" s="15" t="s">
        <v>72</v>
      </c>
      <c r="B17" s="17">
        <v>3281161</v>
      </c>
      <c r="C17" s="17">
        <v>62938</v>
      </c>
      <c r="D17" s="17"/>
      <c r="E17" s="17"/>
      <c r="F17" s="17"/>
      <c r="G17" s="17">
        <v>3637857</v>
      </c>
      <c r="H17" s="17"/>
      <c r="I17" s="17"/>
      <c r="J17" s="17"/>
      <c r="K17" s="17"/>
      <c r="L17" s="17">
        <v>3637857</v>
      </c>
      <c r="M17" s="17"/>
      <c r="N17" s="17"/>
      <c r="O17" s="17"/>
      <c r="P17" s="17"/>
    </row>
    <row r="18" spans="1:16" ht="23.1" customHeight="1" x14ac:dyDescent="0.25">
      <c r="A18" s="15" t="s">
        <v>73</v>
      </c>
      <c r="B18" s="17"/>
      <c r="C18" s="17">
        <v>156437</v>
      </c>
      <c r="D18" s="17">
        <v>94618</v>
      </c>
      <c r="E18" s="17"/>
      <c r="F18" s="17"/>
      <c r="G18" s="17">
        <v>315022</v>
      </c>
      <c r="H18" s="17"/>
      <c r="I18" s="17"/>
      <c r="J18" s="17"/>
      <c r="K18" s="17"/>
      <c r="L18" s="17">
        <v>315022</v>
      </c>
      <c r="M18" s="17"/>
      <c r="N18" s="17"/>
      <c r="O18" s="17"/>
      <c r="P18" s="17"/>
    </row>
    <row r="19" spans="1:16" ht="23.1" customHeight="1" x14ac:dyDescent="0.25">
      <c r="A19" s="29" t="s">
        <v>74</v>
      </c>
      <c r="B19" s="18">
        <f t="shared" ref="B19:N19" si="3">SUM(B16:B18)</f>
        <v>3391967</v>
      </c>
      <c r="C19" s="18">
        <f t="shared" si="3"/>
        <v>219375</v>
      </c>
      <c r="D19" s="18">
        <f t="shared" si="3"/>
        <v>94618</v>
      </c>
      <c r="E19" s="18">
        <f t="shared" ref="E19:F19" si="4">SUM(E16:E18)</f>
        <v>0</v>
      </c>
      <c r="F19" s="18">
        <f t="shared" si="4"/>
        <v>0</v>
      </c>
      <c r="G19" s="18">
        <f t="shared" si="3"/>
        <v>4107879</v>
      </c>
      <c r="H19" s="18">
        <f t="shared" si="3"/>
        <v>0</v>
      </c>
      <c r="I19" s="18">
        <f t="shared" si="3"/>
        <v>0</v>
      </c>
      <c r="J19" s="18">
        <f t="shared" si="3"/>
        <v>0</v>
      </c>
      <c r="K19" s="18">
        <f t="shared" si="3"/>
        <v>0</v>
      </c>
      <c r="L19" s="18">
        <f t="shared" ref="L19:P19" si="5">SUM(L16:L18)</f>
        <v>4107879</v>
      </c>
      <c r="M19" s="18">
        <f t="shared" si="5"/>
        <v>0</v>
      </c>
      <c r="N19" s="18">
        <f t="shared" si="5"/>
        <v>0</v>
      </c>
      <c r="O19" s="18">
        <f t="shared" si="5"/>
        <v>0</v>
      </c>
      <c r="P19" s="18">
        <f t="shared" si="5"/>
        <v>0</v>
      </c>
    </row>
    <row r="20" spans="1:16" ht="23.1" customHeight="1" x14ac:dyDescent="0.25">
      <c r="A20" s="15" t="s">
        <v>75</v>
      </c>
      <c r="B20" s="17">
        <v>0</v>
      </c>
      <c r="C20" s="17">
        <v>0</v>
      </c>
      <c r="D20" s="17">
        <v>267500</v>
      </c>
      <c r="E20" s="17">
        <v>0</v>
      </c>
      <c r="F20" s="17">
        <v>0</v>
      </c>
      <c r="G20" s="17">
        <v>79843</v>
      </c>
      <c r="H20" s="17">
        <v>21657</v>
      </c>
      <c r="I20" s="17">
        <v>0</v>
      </c>
      <c r="J20" s="17">
        <v>0</v>
      </c>
      <c r="K20" s="17">
        <v>0</v>
      </c>
      <c r="L20" s="17">
        <v>79843</v>
      </c>
      <c r="M20" s="17">
        <v>21657</v>
      </c>
      <c r="N20" s="17">
        <v>0</v>
      </c>
      <c r="O20" s="17">
        <v>0</v>
      </c>
      <c r="P20" s="17">
        <v>0</v>
      </c>
    </row>
    <row r="21" spans="1:16" ht="23.1" customHeight="1" x14ac:dyDescent="0.25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23.1" customHeight="1" x14ac:dyDescent="0.25">
      <c r="A22" s="15" t="s">
        <v>77</v>
      </c>
      <c r="B22" s="17"/>
      <c r="C22" s="17"/>
      <c r="D22" s="17">
        <v>159553</v>
      </c>
      <c r="E22" s="17">
        <v>189807</v>
      </c>
      <c r="F22" s="17"/>
      <c r="G22" s="17"/>
      <c r="H22" s="17">
        <v>233343</v>
      </c>
      <c r="I22" s="17">
        <v>570000</v>
      </c>
      <c r="J22" s="17">
        <v>157474</v>
      </c>
      <c r="K22" s="17"/>
      <c r="L22" s="17"/>
      <c r="M22" s="17">
        <v>233343</v>
      </c>
      <c r="N22" s="17">
        <v>570000</v>
      </c>
      <c r="O22" s="17">
        <v>157474</v>
      </c>
      <c r="P22" s="17"/>
    </row>
    <row r="23" spans="1:16" ht="23.1" customHeight="1" x14ac:dyDescent="0.25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23.1" customHeight="1" x14ac:dyDescent="0.25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23.1" customHeight="1" x14ac:dyDescent="0.25">
      <c r="A25" s="29" t="s">
        <v>80</v>
      </c>
      <c r="B25" s="18">
        <f t="shared" ref="B25:N25" si="6">SUM(B22:B24)</f>
        <v>0</v>
      </c>
      <c r="C25" s="18">
        <f t="shared" si="6"/>
        <v>0</v>
      </c>
      <c r="D25" s="18">
        <f t="shared" si="6"/>
        <v>159553</v>
      </c>
      <c r="E25" s="18">
        <f t="shared" ref="E25:F25" si="7">SUM(E22:E24)</f>
        <v>189807</v>
      </c>
      <c r="F25" s="18">
        <f t="shared" si="7"/>
        <v>0</v>
      </c>
      <c r="G25" s="18">
        <f t="shared" si="6"/>
        <v>0</v>
      </c>
      <c r="H25" s="18">
        <f t="shared" si="6"/>
        <v>233343</v>
      </c>
      <c r="I25" s="18">
        <f t="shared" si="6"/>
        <v>570000</v>
      </c>
      <c r="J25" s="18">
        <f t="shared" si="6"/>
        <v>157474</v>
      </c>
      <c r="K25" s="18">
        <f t="shared" si="6"/>
        <v>0</v>
      </c>
      <c r="L25" s="18">
        <f t="shared" ref="L25:P25" si="8">SUM(L22:L24)</f>
        <v>0</v>
      </c>
      <c r="M25" s="18">
        <f t="shared" si="8"/>
        <v>233343</v>
      </c>
      <c r="N25" s="18">
        <f t="shared" si="8"/>
        <v>570000</v>
      </c>
      <c r="O25" s="18">
        <f t="shared" si="8"/>
        <v>157474</v>
      </c>
      <c r="P25" s="18">
        <f t="shared" si="8"/>
        <v>0</v>
      </c>
    </row>
    <row r="26" spans="1:16" ht="23.1" customHeight="1" x14ac:dyDescent="0.25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23.1" customHeight="1" x14ac:dyDescent="0.25">
      <c r="A27" s="15" t="s">
        <v>82</v>
      </c>
      <c r="B27" s="17"/>
      <c r="C27" s="17"/>
      <c r="D27" s="17"/>
      <c r="E27" s="17">
        <v>226157</v>
      </c>
      <c r="F27" s="17">
        <v>28034</v>
      </c>
      <c r="G27" s="17"/>
      <c r="H27" s="17"/>
      <c r="I27" s="17"/>
      <c r="J27" s="17">
        <v>292526</v>
      </c>
      <c r="K27" s="17">
        <v>100000</v>
      </c>
      <c r="L27" s="17"/>
      <c r="M27" s="17"/>
      <c r="N27" s="17"/>
      <c r="O27" s="17">
        <v>292526</v>
      </c>
      <c r="P27" s="17">
        <v>100000</v>
      </c>
    </row>
    <row r="28" spans="1:16" ht="23.1" customHeight="1" x14ac:dyDescent="0.25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ht="23.1" customHeight="1" x14ac:dyDescent="0.25">
      <c r="A29" s="29" t="s">
        <v>84</v>
      </c>
      <c r="B29" s="18">
        <f t="shared" ref="B29:N29" si="9">SUM(B27:B28)</f>
        <v>0</v>
      </c>
      <c r="C29" s="18">
        <f t="shared" si="9"/>
        <v>0</v>
      </c>
      <c r="D29" s="18">
        <f t="shared" si="9"/>
        <v>0</v>
      </c>
      <c r="E29" s="18">
        <f t="shared" ref="E29:F29" si="10">SUM(E27:E28)</f>
        <v>226157</v>
      </c>
      <c r="F29" s="18">
        <f t="shared" si="10"/>
        <v>28034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292526</v>
      </c>
      <c r="K29" s="18">
        <f t="shared" si="9"/>
        <v>100000</v>
      </c>
      <c r="L29" s="18">
        <f t="shared" ref="L29:P29" si="11">SUM(L27:L28)</f>
        <v>0</v>
      </c>
      <c r="M29" s="18">
        <f t="shared" si="11"/>
        <v>0</v>
      </c>
      <c r="N29" s="18">
        <f t="shared" si="11"/>
        <v>0</v>
      </c>
      <c r="O29" s="18">
        <f t="shared" si="11"/>
        <v>292526</v>
      </c>
      <c r="P29" s="18">
        <f t="shared" si="11"/>
        <v>100000</v>
      </c>
    </row>
    <row r="30" spans="1:16" ht="23.1" customHeight="1" x14ac:dyDescent="0.25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</row>
    <row r="31" spans="1:16" ht="23.1" customHeight="1" x14ac:dyDescent="0.25">
      <c r="A31" s="29" t="s">
        <v>86</v>
      </c>
      <c r="B31" s="18">
        <f t="shared" ref="B31:N31" si="12">SUM(+B30+B29+B25+B20+B19+B14)</f>
        <v>9510416</v>
      </c>
      <c r="C31" s="18">
        <f t="shared" si="12"/>
        <v>219375</v>
      </c>
      <c r="D31" s="18">
        <f t="shared" si="12"/>
        <v>521671</v>
      </c>
      <c r="E31" s="18">
        <f t="shared" ref="E31:F31" si="13">SUM(+E30+E29+E25+E20+E19+E14)</f>
        <v>415964</v>
      </c>
      <c r="F31" s="18">
        <f t="shared" si="13"/>
        <v>28034</v>
      </c>
      <c r="G31" s="18">
        <f t="shared" si="12"/>
        <v>10325000</v>
      </c>
      <c r="H31" s="18">
        <f t="shared" si="12"/>
        <v>255000</v>
      </c>
      <c r="I31" s="18">
        <f t="shared" si="12"/>
        <v>570000</v>
      </c>
      <c r="J31" s="18">
        <f t="shared" si="12"/>
        <v>450000</v>
      </c>
      <c r="K31" s="18">
        <f t="shared" si="12"/>
        <v>100000</v>
      </c>
      <c r="L31" s="18">
        <f t="shared" ref="L31:P31" si="14">SUM(+L30+L29+L25+L20+L19+L14)</f>
        <v>10325000</v>
      </c>
      <c r="M31" s="18">
        <f t="shared" si="14"/>
        <v>255000</v>
      </c>
      <c r="N31" s="18">
        <f t="shared" si="14"/>
        <v>570000</v>
      </c>
      <c r="O31" s="18">
        <f t="shared" si="14"/>
        <v>450000</v>
      </c>
      <c r="P31" s="18">
        <f t="shared" si="14"/>
        <v>100000</v>
      </c>
    </row>
    <row r="33" spans="1:17" ht="15.6" x14ac:dyDescent="0.3">
      <c r="A33" s="42" t="s">
        <v>91</v>
      </c>
      <c r="N33" s="41" t="s">
        <v>8</v>
      </c>
    </row>
    <row r="34" spans="1:17" ht="15.6" x14ac:dyDescent="0.3">
      <c r="A34" s="43" t="s">
        <v>96</v>
      </c>
      <c r="B34" s="21"/>
      <c r="Q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tabSelected="1" zoomScaleNormal="100" workbookViewId="0">
      <selection activeCell="F11" sqref="F11"/>
    </sheetView>
  </sheetViews>
  <sheetFormatPr defaultColWidth="12.6640625" defaultRowHeight="13.2" x14ac:dyDescent="0.25"/>
  <cols>
    <col min="1" max="1" width="32" style="1" customWidth="1"/>
    <col min="2" max="2" width="34.44140625" style="1" customWidth="1"/>
    <col min="3" max="3" width="34" style="1" customWidth="1"/>
    <col min="4" max="4" width="32" style="1" customWidth="1"/>
    <col min="5" max="16384" width="12.6640625" style="1"/>
  </cols>
  <sheetData>
    <row r="1" spans="1:4" ht="15.6" x14ac:dyDescent="0.3">
      <c r="A1" s="43" t="s">
        <v>9</v>
      </c>
      <c r="B1" s="37"/>
      <c r="C1" s="38" t="s">
        <v>58</v>
      </c>
      <c r="D1" s="39" t="s">
        <v>114</v>
      </c>
    </row>
    <row r="2" spans="1:4" ht="15.6" x14ac:dyDescent="0.3">
      <c r="A2" s="43" t="s">
        <v>95</v>
      </c>
      <c r="B2" s="37"/>
    </row>
    <row r="3" spans="1:4" ht="15.6" x14ac:dyDescent="0.3">
      <c r="A3" s="43" t="s">
        <v>97</v>
      </c>
      <c r="B3" s="37"/>
      <c r="D3" s="12"/>
    </row>
    <row r="4" spans="1:4" ht="12.9" customHeight="1" x14ac:dyDescent="0.25">
      <c r="A4" s="2"/>
      <c r="B4" s="9" t="s">
        <v>110</v>
      </c>
      <c r="C4" s="9" t="s">
        <v>110</v>
      </c>
      <c r="D4" s="9" t="s">
        <v>110</v>
      </c>
    </row>
    <row r="5" spans="1:4" ht="12.9" customHeight="1" x14ac:dyDescent="0.25">
      <c r="A5" s="11"/>
      <c r="B5" s="10" t="s">
        <v>30</v>
      </c>
      <c r="C5" s="10" t="s">
        <v>98</v>
      </c>
      <c r="D5" s="10" t="s">
        <v>100</v>
      </c>
    </row>
    <row r="6" spans="1:4" ht="12.9" customHeight="1" x14ac:dyDescent="0.25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5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" customHeight="1" x14ac:dyDescent="0.25">
      <c r="A8" s="23" t="s">
        <v>105</v>
      </c>
      <c r="B8" s="16"/>
      <c r="C8" s="16"/>
      <c r="D8" s="16"/>
    </row>
    <row r="9" spans="1:4" ht="15.9" customHeight="1" x14ac:dyDescent="0.25">
      <c r="A9" s="20" t="s">
        <v>11</v>
      </c>
      <c r="B9" s="24">
        <v>10325000</v>
      </c>
      <c r="C9" s="45">
        <v>1</v>
      </c>
      <c r="D9" s="24"/>
    </row>
    <row r="10" spans="1:4" ht="15.9" customHeight="1" x14ac:dyDescent="0.25">
      <c r="A10" s="20" t="s">
        <v>12</v>
      </c>
      <c r="B10" s="24"/>
      <c r="C10" s="24"/>
      <c r="D10" s="24"/>
    </row>
    <row r="11" spans="1:4" ht="15.9" customHeight="1" x14ac:dyDescent="0.25">
      <c r="A11" s="20" t="s">
        <v>13</v>
      </c>
      <c r="B11" s="24"/>
      <c r="C11" s="24"/>
      <c r="D11" s="24"/>
    </row>
    <row r="12" spans="1:4" ht="15.9" customHeight="1" x14ac:dyDescent="0.25">
      <c r="A12" s="20" t="s">
        <v>14</v>
      </c>
      <c r="B12" s="24">
        <v>255000</v>
      </c>
      <c r="C12" s="45">
        <v>1</v>
      </c>
      <c r="D12" s="24"/>
    </row>
    <row r="13" spans="1:4" ht="15.9" customHeight="1" x14ac:dyDescent="0.25">
      <c r="A13" s="20" t="s">
        <v>111</v>
      </c>
      <c r="B13" s="24">
        <v>570000</v>
      </c>
      <c r="C13" s="45">
        <v>1</v>
      </c>
      <c r="D13" s="24"/>
    </row>
    <row r="14" spans="1:4" ht="15.9" customHeight="1" x14ac:dyDescent="0.25">
      <c r="A14" s="20" t="s">
        <v>15</v>
      </c>
      <c r="B14" s="24"/>
      <c r="C14" s="24"/>
      <c r="D14" s="24"/>
    </row>
    <row r="15" spans="1:4" ht="15.9" customHeight="1" x14ac:dyDescent="0.25">
      <c r="A15" s="20" t="s">
        <v>16</v>
      </c>
      <c r="B15" s="24"/>
      <c r="C15" s="24"/>
      <c r="D15" s="24"/>
    </row>
    <row r="16" spans="1:4" ht="15.9" customHeight="1" x14ac:dyDescent="0.25">
      <c r="A16" s="20" t="s">
        <v>17</v>
      </c>
      <c r="B16" s="24"/>
      <c r="C16" s="24"/>
      <c r="D16" s="24"/>
    </row>
    <row r="17" spans="1:4" ht="15.9" customHeight="1" x14ac:dyDescent="0.25">
      <c r="A17" s="20" t="s">
        <v>18</v>
      </c>
      <c r="B17" s="24"/>
      <c r="C17" s="24"/>
      <c r="D17" s="24"/>
    </row>
    <row r="18" spans="1:4" ht="15.9" customHeight="1" x14ac:dyDescent="0.25">
      <c r="A18" s="27" t="s">
        <v>19</v>
      </c>
      <c r="B18" s="16"/>
      <c r="C18" s="16"/>
      <c r="D18" s="16"/>
    </row>
    <row r="19" spans="1:4" ht="15.9" customHeight="1" x14ac:dyDescent="0.25">
      <c r="A19" s="20" t="s">
        <v>20</v>
      </c>
      <c r="B19" s="24"/>
      <c r="C19" s="24"/>
      <c r="D19" s="24"/>
    </row>
    <row r="20" spans="1:4" ht="15.9" customHeight="1" x14ac:dyDescent="0.25">
      <c r="A20" s="20" t="s">
        <v>20</v>
      </c>
      <c r="B20" s="24"/>
      <c r="C20" s="24"/>
      <c r="D20" s="24"/>
    </row>
    <row r="21" spans="1:4" ht="15.9" customHeight="1" x14ac:dyDescent="0.25">
      <c r="A21" s="28" t="s">
        <v>21</v>
      </c>
      <c r="B21" s="16"/>
      <c r="C21" s="16"/>
      <c r="D21" s="16"/>
    </row>
    <row r="22" spans="1:4" ht="15.9" customHeight="1" x14ac:dyDescent="0.25">
      <c r="A22" s="20" t="s">
        <v>20</v>
      </c>
      <c r="B22" s="24"/>
      <c r="C22" s="24"/>
      <c r="D22" s="24"/>
    </row>
    <row r="23" spans="1:4" ht="15.9" customHeight="1" x14ac:dyDescent="0.25">
      <c r="A23" s="20" t="s">
        <v>20</v>
      </c>
      <c r="B23" s="24"/>
      <c r="C23" s="24"/>
      <c r="D23" s="24"/>
    </row>
    <row r="24" spans="1:4" ht="15.9" customHeight="1" x14ac:dyDescent="0.25">
      <c r="A24" s="28" t="s">
        <v>25</v>
      </c>
      <c r="B24" s="16"/>
      <c r="C24" s="16"/>
      <c r="D24" s="16"/>
    </row>
    <row r="25" spans="1:4" ht="15.9" customHeight="1" x14ac:dyDescent="0.25">
      <c r="A25" s="20" t="s">
        <v>20</v>
      </c>
      <c r="B25" s="24"/>
      <c r="C25" s="24"/>
      <c r="D25" s="24"/>
    </row>
    <row r="26" spans="1:4" ht="15.9" customHeight="1" x14ac:dyDescent="0.25">
      <c r="A26" s="20" t="s">
        <v>20</v>
      </c>
      <c r="B26" s="24"/>
      <c r="C26" s="24"/>
      <c r="D26" s="24"/>
    </row>
    <row r="27" spans="1:4" ht="15.9" customHeight="1" x14ac:dyDescent="0.25">
      <c r="A27" s="28" t="s">
        <v>22</v>
      </c>
      <c r="B27" s="16"/>
      <c r="C27" s="16"/>
      <c r="D27" s="16"/>
    </row>
    <row r="28" spans="1:4" ht="15.9" customHeight="1" x14ac:dyDescent="0.25">
      <c r="A28" s="20" t="s">
        <v>112</v>
      </c>
      <c r="B28" s="24">
        <v>450000</v>
      </c>
      <c r="C28" s="45">
        <v>1</v>
      </c>
      <c r="D28" s="24"/>
    </row>
    <row r="29" spans="1:4" ht="15.9" customHeight="1" x14ac:dyDescent="0.25">
      <c r="A29" s="20" t="s">
        <v>20</v>
      </c>
      <c r="B29" s="24"/>
      <c r="C29" s="24"/>
      <c r="D29" s="24"/>
    </row>
    <row r="30" spans="1:4" ht="15.9" customHeight="1" x14ac:dyDescent="0.25">
      <c r="A30" s="28" t="s">
        <v>26</v>
      </c>
      <c r="B30" s="16"/>
      <c r="C30" s="16"/>
      <c r="D30" s="16"/>
    </row>
    <row r="31" spans="1:4" ht="15.9" customHeight="1" x14ac:dyDescent="0.25">
      <c r="A31" s="20" t="s">
        <v>113</v>
      </c>
      <c r="B31" s="24">
        <v>100000</v>
      </c>
      <c r="C31" s="45">
        <v>1</v>
      </c>
      <c r="D31" s="24"/>
    </row>
    <row r="32" spans="1:4" ht="15.9" customHeight="1" x14ac:dyDescent="0.25">
      <c r="A32" s="20" t="s">
        <v>23</v>
      </c>
      <c r="B32" s="24"/>
      <c r="C32" s="24"/>
      <c r="D32" s="24"/>
    </row>
    <row r="33" spans="1:4" ht="15.9" customHeight="1" x14ac:dyDescent="0.25">
      <c r="A33" s="20" t="s">
        <v>23</v>
      </c>
      <c r="B33" s="24"/>
      <c r="C33" s="24"/>
      <c r="D33" s="24"/>
    </row>
    <row r="34" spans="1:4" ht="15.9" customHeight="1" x14ac:dyDescent="0.25">
      <c r="A34" s="20" t="s">
        <v>23</v>
      </c>
      <c r="B34" s="24"/>
      <c r="C34" s="24"/>
      <c r="D34" s="24"/>
    </row>
    <row r="35" spans="1:4" ht="15.9" customHeight="1" x14ac:dyDescent="0.25">
      <c r="A35" s="20" t="s">
        <v>23</v>
      </c>
      <c r="B35" s="24"/>
      <c r="C35" s="24"/>
      <c r="D35" s="24"/>
    </row>
    <row r="36" spans="1:4" ht="15.9" customHeight="1" x14ac:dyDescent="0.25">
      <c r="A36" s="20" t="s">
        <v>23</v>
      </c>
      <c r="B36" s="24"/>
      <c r="C36" s="24"/>
      <c r="D36" s="24"/>
    </row>
    <row r="37" spans="1:4" ht="15.9" customHeight="1" x14ac:dyDescent="0.25">
      <c r="A37" s="20" t="s">
        <v>23</v>
      </c>
      <c r="B37" s="24"/>
      <c r="C37" s="24"/>
      <c r="D37" s="24"/>
    </row>
    <row r="38" spans="1:4" ht="15.9" customHeight="1" x14ac:dyDescent="0.25">
      <c r="A38" s="7"/>
      <c r="B38" s="6">
        <f>SUM(B8:B37)</f>
        <v>11700000</v>
      </c>
      <c r="C38" s="46">
        <v>1</v>
      </c>
      <c r="D38" s="6">
        <f>SUM(D8:D37)</f>
        <v>0</v>
      </c>
    </row>
    <row r="39" spans="1:4" ht="12.9" customHeight="1" x14ac:dyDescent="0.25"/>
    <row r="40" spans="1:4" ht="12.9" customHeight="1" x14ac:dyDescent="0.25">
      <c r="A40" s="8" t="s">
        <v>106</v>
      </c>
    </row>
  </sheetData>
  <phoneticPr fontId="7" type="noConversion"/>
  <pageMargins left="0.7" right="0.7" top="0.75" bottom="0.75" header="0.3" footer="0.3"/>
  <pageSetup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9e322e-cbbe-4149-ac3b-a306e3db7fe1" xsi:nil="true"/>
    <_ip_UnifiedCompliancePolicyUIAction xmlns="http://schemas.microsoft.com/sharepoint/v3" xsi:nil="true"/>
    <lcf76f155ced4ddcb4097134ff3c332f xmlns="c5843842-fee1-4aab-b289-54557b2c690f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7B63DE-E46C-4A65-A500-401D2B23E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D906A1-EDB1-4BB5-B6DF-CCA2722F9E0C}">
  <ds:schemaRefs>
    <ds:schemaRef ds:uri="http://schemas.microsoft.com/office/2006/metadata/properties"/>
    <ds:schemaRef ds:uri="http://schemas.microsoft.com/office/infopath/2007/PartnerControls"/>
    <ds:schemaRef ds:uri="ae9e322e-cbbe-4149-ac3b-a306e3db7fe1"/>
    <ds:schemaRef ds:uri="http://schemas.microsoft.com/sharepoint/v3"/>
    <ds:schemaRef ds:uri="c5843842-fee1-4aab-b289-54557b2c690f"/>
  </ds:schemaRefs>
</ds:datastoreItem>
</file>

<file path=customXml/itemProps3.xml><?xml version="1.0" encoding="utf-8"?>
<ds:datastoreItem xmlns:ds="http://schemas.openxmlformats.org/officeDocument/2006/customXml" ds:itemID="{5A99CE79-2D96-4746-BC1B-EA0128576C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Amy Estes</cp:lastModifiedBy>
  <cp:lastPrinted>2010-09-08T03:53:23Z</cp:lastPrinted>
  <dcterms:created xsi:type="dcterms:W3CDTF">1999-07-28T19:54:49Z</dcterms:created>
  <dcterms:modified xsi:type="dcterms:W3CDTF">2025-09-24T21:10:50Z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  <property fmtid="{D5CDD505-2E9C-101B-9397-08002B2CF9AE}" pid="3" name="MediaServiceImageTags">
    <vt:lpwstr/>
  </property>
</Properties>
</file>